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nowakowska\Desktop\ZUL 2024\Załączniki do SWZ\1. Formularz ofertowy\formuła\"/>
    </mc:Choice>
  </mc:AlternateContent>
  <xr:revisionPtr revIDLastSave="0" documentId="13_ncr:1_{9312B39D-F7DC-4F02-965D-800949DF6EB1}" xr6:coauthVersionLast="47" xr6:coauthVersionMax="47" xr10:uidLastSave="{00000000-0000-0000-0000-000000000000}"/>
  <bookViews>
    <workbookView xWindow="3345" yWindow="900" windowWidth="21600" windowHeight="15345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" i="1" l="1"/>
  <c r="F72" i="1" s="1"/>
  <c r="K69" i="1"/>
  <c r="L69" i="1" s="1"/>
  <c r="I69" i="1"/>
  <c r="I68" i="1"/>
  <c r="K68" i="1" s="1"/>
  <c r="I67" i="1"/>
  <c r="I66" i="1"/>
  <c r="I65" i="1"/>
  <c r="I64" i="1"/>
  <c r="I63" i="1"/>
  <c r="I62" i="1"/>
  <c r="K62" i="1" s="1"/>
  <c r="I61" i="1"/>
  <c r="I60" i="1"/>
  <c r="I59" i="1"/>
  <c r="I58" i="1"/>
  <c r="I57" i="1"/>
  <c r="I56" i="1"/>
  <c r="K56" i="1" s="1"/>
  <c r="I55" i="1"/>
  <c r="I54" i="1"/>
  <c r="I53" i="1"/>
  <c r="K53" i="1" s="1"/>
  <c r="I52" i="1"/>
  <c r="I51" i="1"/>
  <c r="I48" i="1"/>
  <c r="I43" i="1"/>
  <c r="I42" i="1"/>
  <c r="K42" i="1" s="1"/>
  <c r="I37" i="1"/>
  <c r="I32" i="1"/>
  <c r="L43" i="1" l="1"/>
  <c r="L61" i="1"/>
  <c r="L51" i="1"/>
  <c r="L57" i="1"/>
  <c r="L59" i="1"/>
  <c r="K70" i="1"/>
  <c r="L70" i="1" s="1"/>
  <c r="K52" i="1"/>
  <c r="L52" i="1" s="1"/>
  <c r="K60" i="1"/>
  <c r="L60" i="1" s="1"/>
  <c r="K64" i="1"/>
  <c r="L64" i="1" s="1"/>
  <c r="L42" i="1"/>
  <c r="L56" i="1"/>
  <c r="L68" i="1"/>
  <c r="K43" i="1"/>
  <c r="K57" i="1"/>
  <c r="K65" i="1"/>
  <c r="L65" i="1" s="1"/>
  <c r="L53" i="1"/>
  <c r="K32" i="1"/>
  <c r="L32" i="1" s="1"/>
  <c r="K54" i="1"/>
  <c r="L54" i="1" s="1"/>
  <c r="K58" i="1"/>
  <c r="L58" i="1" s="1"/>
  <c r="K66" i="1"/>
  <c r="L66" i="1" s="1"/>
  <c r="L62" i="1"/>
  <c r="K37" i="1"/>
  <c r="L37" i="1" s="1"/>
  <c r="K51" i="1"/>
  <c r="K55" i="1"/>
  <c r="L55" i="1" s="1"/>
  <c r="K59" i="1"/>
  <c r="K63" i="1"/>
  <c r="L63" i="1" s="1"/>
  <c r="K67" i="1"/>
  <c r="L67" i="1" s="1"/>
  <c r="K61" i="1"/>
  <c r="K48" i="1"/>
  <c r="L48" i="1" s="1"/>
  <c r="F73" i="1" l="1"/>
  <c r="B26" i="1" s="1"/>
</calcChain>
</file>

<file path=xl/sharedStrings.xml><?xml version="1.0" encoding="utf-8"?>
<sst xmlns="http://schemas.openxmlformats.org/spreadsheetml/2006/main" count="187" uniqueCount="114">
  <si>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</si>
  <si>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</si>
  <si>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</si>
  <si>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</si>
  <si>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</si>
  <si>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</si>
  <si>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</si>
  <si>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</si>
  <si>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</si>
  <si>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</si>
  <si>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</si>
  <si>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</si>
  <si>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</si>
  <si>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</si>
  <si>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</si>
  <si>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</si>
  <si>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</si>
  <si>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</si>
  <si>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</si>
  <si>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</si>
  <si>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</si>
  <si>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</si>
  <si>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52</t>
  </si>
  <si>
    <t>WYK-TAL40</t>
  </si>
  <si>
    <t>Zdarcie pokrywy na talerzach 40 cm x 40 cm</t>
  </si>
  <si>
    <t>TSZT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</si>
  <si>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</si>
  <si>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</si>
  <si>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</si>
  <si>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</si>
  <si>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</si>
  <si>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</si>
  <si>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</si>
  <si>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</si>
  <si>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</si>
  <si>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</si>
  <si>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</si>
  <si>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</si>
  <si>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</si>
  <si>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</si>
  <si>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</si>
  <si>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</si>
  <si>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</si>
  <si>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</si>
  <si>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</si>
  <si>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</si>
  <si>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</si>
  <si>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144</t>
  </si>
  <si>
    <t>SZUK-OWA2</t>
  </si>
  <si>
    <t>Próbne poszukiwania owadów w ściole metodą dwóch drzew próbnych</t>
  </si>
  <si>
    <t>SZT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</si>
  <si>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</si>
  <si>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</si>
  <si>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</si>
  <si>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</si>
  <si>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</si>
  <si>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</si>
  <si>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</si>
  <si>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</si>
  <si>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</si>
  <si>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</si>
  <si>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</si>
  <si>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</si>
  <si>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</si>
  <si>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266</t>
  </si>
  <si>
    <t>ŻEL-IL</t>
  </si>
  <si>
    <t>Żelowanie sadzonek pozostałych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</si>
  <si>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</si>
  <si>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</si>
  <si>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</si>
  <si>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</si>
  <si>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</si>
  <si>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</si>
  <si>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</si>
  <si>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</si>
  <si>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</si>
  <si>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</si>
  <si>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</si>
  <si>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</si>
  <si>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</si>
  <si>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</si>
  <si>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</si>
  <si>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</si>
  <si>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</si>
  <si>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</si>
  <si>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</si>
  <si>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</si>
  <si>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</si>
  <si>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</si>
  <si>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</si>
  <si>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</si>
  <si>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</si>
  <si>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</si>
  <si>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</si>
  <si>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</si>
  <si>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</si>
  <si>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Pakiet nr 2 tego zamówienia: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</si>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</sst>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0" fontId="1" fillId="2" borderId="2" xfId="0" applyFont="1" applyFill="1" applyBorder="1" applyAlignment="1" applyProtection="1">
      <alignment horizontal="left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12"/>
  <sheetViews>
    <sheetView tabSelected="1" workbookViewId="0">
      <selection activeCell="S26" sqref="S2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7" t="s">
        <v>88</v>
      </c>
      <c r="J2" s="17"/>
      <c r="K2" s="17"/>
      <c r="L2" s="17"/>
      <c r="M2" s="17"/>
      <c r="N2" s="17"/>
      <c r="O2" s="17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20"/>
      <c r="C4" s="20"/>
      <c r="D4" s="20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20"/>
      <c r="C6" s="20"/>
      <c r="D6" s="20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20"/>
      <c r="C8" s="20"/>
      <c r="D8" s="20"/>
    </row>
    <row r="9" spans="2:15" s="1" customFormat="1" ht="4.3499999999999996" customHeight="1" x14ac:dyDescent="0.2"/>
    <row r="10" spans="2:15" s="1" customFormat="1" ht="6.95" customHeight="1" x14ac:dyDescent="0.2">
      <c r="B10" s="37" t="s">
        <v>89</v>
      </c>
      <c r="C10" s="37"/>
      <c r="D10" s="37"/>
    </row>
    <row r="11" spans="2:15" s="1" customFormat="1" ht="12.2" customHeight="1" x14ac:dyDescent="0.2">
      <c r="B11" s="37"/>
      <c r="C11" s="37"/>
      <c r="D11" s="37"/>
      <c r="G11" s="29" t="s">
        <v>90</v>
      </c>
      <c r="H11" s="29"/>
      <c r="I11" s="29"/>
      <c r="J11" s="29"/>
      <c r="K11" s="29"/>
      <c r="L11" s="29"/>
      <c r="M11" s="29"/>
      <c r="N11" s="29"/>
    </row>
    <row r="12" spans="2:15" s="1" customFormat="1" ht="7.9" customHeight="1" x14ac:dyDescent="0.2">
      <c r="G12" s="29"/>
      <c r="H12" s="29"/>
      <c r="I12" s="29"/>
      <c r="J12" s="29"/>
      <c r="K12" s="29"/>
      <c r="L12" s="29"/>
      <c r="M12" s="29"/>
      <c r="N12" s="29"/>
    </row>
    <row r="13" spans="2:15" s="1" customFormat="1" ht="20.25" customHeight="1" x14ac:dyDescent="0.2"/>
    <row r="14" spans="2:15" s="1" customFormat="1" ht="24" customHeight="1" x14ac:dyDescent="0.2">
      <c r="E14" s="22" t="s">
        <v>91</v>
      </c>
      <c r="F14" s="22"/>
      <c r="G14" s="22"/>
    </row>
    <row r="15" spans="2:15" s="1" customFormat="1" ht="43.15" customHeight="1" x14ac:dyDescent="0.2"/>
    <row r="16" spans="2:15" s="1" customFormat="1" ht="20.85" customHeight="1" x14ac:dyDescent="0.2">
      <c r="B16" s="14" t="s">
        <v>92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85" customHeight="1" x14ac:dyDescent="0.2">
      <c r="B18" s="14" t="s">
        <v>93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85" customHeight="1" x14ac:dyDescent="0.2">
      <c r="B20" s="14" t="s">
        <v>94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85" customHeight="1" x14ac:dyDescent="0.2">
      <c r="B22" s="14" t="s">
        <v>95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31" t="s">
        <v>96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2:13" s="1" customFormat="1" ht="2.65" customHeight="1" x14ac:dyDescent="0.2"/>
    <row r="26" spans="2:13" s="1" customFormat="1" ht="57" customHeight="1" x14ac:dyDescent="0.2">
      <c r="B26" s="32" t="str">
        <f xml:space="preserve"> "1.  Za wykonanie przedmiotu zamówienia w tym Pakiecie oferujemy następujące wynagrodzenie brutto: " &amp; TEXT(F73,"#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97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8" t="s">
        <v>10</v>
      </c>
      <c r="M31" s="18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659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2">
        <f>ROUND(I32+ K32,2)</f>
        <v>0</v>
      </c>
      <c r="M32" s="13"/>
    </row>
    <row r="33" spans="2:13" s="1" customFormat="1" ht="3.2" customHeight="1" x14ac:dyDescent="0.2"/>
    <row r="34" spans="2:13" s="1" customFormat="1" ht="18.2" customHeight="1" x14ac:dyDescent="0.2">
      <c r="B34" s="14" t="s">
        <v>98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56.2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8" t="s">
        <v>10</v>
      </c>
      <c r="M36" s="18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3927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2">
        <f>ROUND(I37+ K37,2)</f>
        <v>0</v>
      </c>
      <c r="M37" s="13"/>
    </row>
    <row r="38" spans="2:13" s="1" customFormat="1" ht="3.2" customHeight="1" x14ac:dyDescent="0.2"/>
    <row r="39" spans="2:13" s="1" customFormat="1" ht="18.2" customHeight="1" x14ac:dyDescent="0.2">
      <c r="B39" s="14" t="s">
        <v>99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56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8" t="s">
        <v>10</v>
      </c>
      <c r="M41" s="18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327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12">
        <f>ROUND(I42+ K42,2)</f>
        <v>0</v>
      </c>
      <c r="M42" s="13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292</v>
      </c>
      <c r="H43" s="10">
        <v>0</v>
      </c>
      <c r="I43" s="9">
        <f>ROUND(G43* H43,2)</f>
        <v>0</v>
      </c>
      <c r="J43" s="5">
        <v>8</v>
      </c>
      <c r="K43" s="9">
        <f>ROUND(I43* J43/100,2)</f>
        <v>0</v>
      </c>
      <c r="L43" s="12">
        <f>ROUND(I43+ K43,2)</f>
        <v>0</v>
      </c>
      <c r="M43" s="13"/>
    </row>
    <row r="44" spans="2:13" s="1" customFormat="1" ht="3.2" customHeight="1" x14ac:dyDescent="0.2"/>
    <row r="45" spans="2:13" s="1" customFormat="1" ht="18.2" customHeight="1" x14ac:dyDescent="0.2">
      <c r="B45" s="14" t="s">
        <v>100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2:13" s="1" customFormat="1" ht="5.25" customHeight="1" x14ac:dyDescent="0.2"/>
    <row r="47" spans="2:13" s="1" customFormat="1" ht="72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8" t="s">
        <v>10</v>
      </c>
      <c r="M47" s="18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108</v>
      </c>
      <c r="H48" s="10">
        <v>0</v>
      </c>
      <c r="I48" s="9">
        <f>ROUND(G48* H48,2)</f>
        <v>0</v>
      </c>
      <c r="J48" s="5">
        <v>8</v>
      </c>
      <c r="K48" s="9">
        <f>ROUND(I48* J48/100,2)</f>
        <v>0</v>
      </c>
      <c r="L48" s="12">
        <f>ROUND(I48+ K48,2)</f>
        <v>0</v>
      </c>
      <c r="M48" s="13"/>
    </row>
    <row r="49" spans="2:13" s="1" customFormat="1" ht="9" customHeight="1" x14ac:dyDescent="0.2"/>
    <row r="50" spans="2:13" s="1" customFormat="1" ht="69.75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18" t="s">
        <v>10</v>
      </c>
      <c r="M50" s="18"/>
    </row>
    <row r="51" spans="2:13" s="1" customFormat="1" ht="38.85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1.53</v>
      </c>
      <c r="H51" s="10">
        <v>0</v>
      </c>
      <c r="I51" s="9">
        <f t="shared" ref="I51:I70" si="0">ROUND(G51* H51,2)</f>
        <v>0</v>
      </c>
      <c r="J51" s="5">
        <v>8</v>
      </c>
      <c r="K51" s="9">
        <f t="shared" ref="K51:K70" si="1">ROUND(I51* J51/100,2)</f>
        <v>0</v>
      </c>
      <c r="L51" s="12">
        <f t="shared" ref="L51:L70" si="2">ROUND(I51+ K51,2)</f>
        <v>0</v>
      </c>
      <c r="M51" s="13"/>
    </row>
    <row r="52" spans="2:13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3.2</v>
      </c>
      <c r="H52" s="10">
        <v>0</v>
      </c>
      <c r="I52" s="9">
        <f t="shared" si="0"/>
        <v>0</v>
      </c>
      <c r="J52" s="5">
        <v>8</v>
      </c>
      <c r="K52" s="9">
        <f t="shared" si="1"/>
        <v>0</v>
      </c>
      <c r="L52" s="12">
        <f t="shared" si="2"/>
        <v>0</v>
      </c>
      <c r="M52" s="13"/>
    </row>
    <row r="53" spans="2:13" s="1" customFormat="1" ht="19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8">
        <v>32.340000000000003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12">
        <f t="shared" si="2"/>
        <v>0</v>
      </c>
      <c r="M53" s="13"/>
    </row>
    <row r="54" spans="2:13" s="1" customFormat="1" ht="19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25</v>
      </c>
      <c r="G54" s="8">
        <v>10.18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12">
        <f t="shared" si="2"/>
        <v>0</v>
      </c>
      <c r="M54" s="13"/>
    </row>
    <row r="55" spans="2:13" s="1" customFormat="1" ht="19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25</v>
      </c>
      <c r="G55" s="8">
        <v>42.52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12">
        <f t="shared" si="2"/>
        <v>0</v>
      </c>
      <c r="M55" s="13"/>
    </row>
    <row r="56" spans="2:13" s="1" customFormat="1" ht="28.7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21</v>
      </c>
      <c r="G56" s="8">
        <v>6.63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2">
        <f t="shared" si="2"/>
        <v>0</v>
      </c>
      <c r="M56" s="13"/>
    </row>
    <row r="57" spans="2:13" s="1" customFormat="1" ht="28.7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21</v>
      </c>
      <c r="G57" s="8">
        <v>4.96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2">
        <f t="shared" si="2"/>
        <v>0</v>
      </c>
      <c r="M57" s="13"/>
    </row>
    <row r="58" spans="2:13" s="1" customFormat="1" ht="19.7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21</v>
      </c>
      <c r="G58" s="8">
        <v>2.82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2">
        <f t="shared" si="2"/>
        <v>0</v>
      </c>
      <c r="M58" s="13"/>
    </row>
    <row r="59" spans="2:13" s="1" customFormat="1" ht="19.7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21</v>
      </c>
      <c r="G59" s="8">
        <v>8.61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2">
        <f t="shared" si="2"/>
        <v>0</v>
      </c>
      <c r="M59" s="13"/>
    </row>
    <row r="60" spans="2:13" s="1" customFormat="1" ht="28.7" customHeight="1" x14ac:dyDescent="0.2">
      <c r="B60" s="5">
        <v>15</v>
      </c>
      <c r="C60" s="6" t="s">
        <v>47</v>
      </c>
      <c r="D60" s="6" t="s">
        <v>48</v>
      </c>
      <c r="E60" s="7" t="s">
        <v>49</v>
      </c>
      <c r="F60" s="6" t="s">
        <v>50</v>
      </c>
      <c r="G60" s="8">
        <v>14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2">
        <f t="shared" si="2"/>
        <v>0</v>
      </c>
      <c r="M60" s="13"/>
    </row>
    <row r="61" spans="2:13" s="1" customFormat="1" ht="19.7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54</v>
      </c>
      <c r="G61" s="8">
        <v>9</v>
      </c>
      <c r="H61" s="10">
        <v>0</v>
      </c>
      <c r="I61" s="9">
        <f t="shared" si="0"/>
        <v>0</v>
      </c>
      <c r="J61" s="5">
        <v>23</v>
      </c>
      <c r="K61" s="9">
        <f t="shared" si="1"/>
        <v>0</v>
      </c>
      <c r="L61" s="12">
        <f t="shared" si="2"/>
        <v>0</v>
      </c>
      <c r="M61" s="13"/>
    </row>
    <row r="62" spans="2:13" s="1" customFormat="1" ht="19.7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21</v>
      </c>
      <c r="G62" s="8">
        <v>2.41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2">
        <f t="shared" si="2"/>
        <v>0</v>
      </c>
      <c r="M62" s="13"/>
    </row>
    <row r="63" spans="2:13" s="1" customFormat="1" ht="28.7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54</v>
      </c>
      <c r="G63" s="8">
        <v>2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2">
        <f t="shared" si="2"/>
        <v>0</v>
      </c>
      <c r="M63" s="13"/>
    </row>
    <row r="64" spans="2:13" s="1" customFormat="1" ht="19.7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25</v>
      </c>
      <c r="G64" s="8">
        <v>32.340000000000003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2">
        <f t="shared" si="2"/>
        <v>0</v>
      </c>
      <c r="M64" s="13"/>
    </row>
    <row r="65" spans="2:14" s="1" customFormat="1" ht="19.7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25</v>
      </c>
      <c r="G65" s="8">
        <v>0.1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2">
        <f t="shared" si="2"/>
        <v>0</v>
      </c>
      <c r="M65" s="13"/>
    </row>
    <row r="66" spans="2:14" s="1" customFormat="1" ht="28.7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70</v>
      </c>
      <c r="G66" s="8">
        <v>350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2">
        <f t="shared" si="2"/>
        <v>0</v>
      </c>
      <c r="M66" s="13"/>
    </row>
    <row r="67" spans="2:14" s="1" customFormat="1" ht="19.7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54</v>
      </c>
      <c r="G67" s="8">
        <v>229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2">
        <f t="shared" si="2"/>
        <v>0</v>
      </c>
      <c r="M67" s="13"/>
    </row>
    <row r="68" spans="2:14" s="1" customFormat="1" ht="19.7" customHeight="1" x14ac:dyDescent="0.2">
      <c r="B68" s="5">
        <v>23</v>
      </c>
      <c r="C68" s="6" t="s">
        <v>74</v>
      </c>
      <c r="D68" s="6" t="s">
        <v>75</v>
      </c>
      <c r="E68" s="7" t="s">
        <v>76</v>
      </c>
      <c r="F68" s="6" t="s">
        <v>54</v>
      </c>
      <c r="G68" s="8">
        <v>10</v>
      </c>
      <c r="H68" s="10">
        <v>0</v>
      </c>
      <c r="I68" s="9">
        <f t="shared" si="0"/>
        <v>0</v>
      </c>
      <c r="J68" s="5">
        <v>23</v>
      </c>
      <c r="K68" s="9">
        <f t="shared" si="1"/>
        <v>0</v>
      </c>
      <c r="L68" s="12">
        <f t="shared" si="2"/>
        <v>0</v>
      </c>
      <c r="M68" s="13"/>
    </row>
    <row r="69" spans="2:14" s="1" customFormat="1" ht="19.7" customHeight="1" x14ac:dyDescent="0.2">
      <c r="B69" s="5">
        <v>24</v>
      </c>
      <c r="C69" s="6" t="s">
        <v>77</v>
      </c>
      <c r="D69" s="6" t="s">
        <v>78</v>
      </c>
      <c r="E69" s="7" t="s">
        <v>79</v>
      </c>
      <c r="F69" s="6" t="s">
        <v>54</v>
      </c>
      <c r="G69" s="8">
        <v>37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2">
        <f t="shared" si="2"/>
        <v>0</v>
      </c>
      <c r="M69" s="13"/>
    </row>
    <row r="70" spans="2:14" s="1" customFormat="1" ht="19.7" customHeight="1" x14ac:dyDescent="0.2">
      <c r="B70" s="5">
        <v>25</v>
      </c>
      <c r="C70" s="6" t="s">
        <v>80</v>
      </c>
      <c r="D70" s="6" t="s">
        <v>81</v>
      </c>
      <c r="E70" s="7" t="s">
        <v>79</v>
      </c>
      <c r="F70" s="6" t="s">
        <v>54</v>
      </c>
      <c r="G70" s="8">
        <v>2</v>
      </c>
      <c r="H70" s="10">
        <v>0</v>
      </c>
      <c r="I70" s="9">
        <f t="shared" si="0"/>
        <v>0</v>
      </c>
      <c r="J70" s="5">
        <v>23</v>
      </c>
      <c r="K70" s="9">
        <f t="shared" si="1"/>
        <v>0</v>
      </c>
      <c r="L70" s="12">
        <f t="shared" si="2"/>
        <v>0</v>
      </c>
      <c r="M70" s="13"/>
    </row>
    <row r="71" spans="2:14" s="1" customFormat="1" ht="13.5" customHeight="1" x14ac:dyDescent="0.2"/>
    <row r="72" spans="2:14" s="1" customFormat="1" ht="21.4" customHeight="1" x14ac:dyDescent="0.2">
      <c r="B72" s="21" t="s">
        <v>82</v>
      </c>
      <c r="C72" s="21"/>
      <c r="D72" s="21"/>
      <c r="E72" s="21"/>
      <c r="F72" s="23">
        <f>ROUND(I32+I37+I42+I43+I48+I51+I52+I53+I54+I55+I56+I57+I58+I59+I60+I61+I62+I63+I64+I65+I66+I67+I68+I69+I70,2)</f>
        <v>0</v>
      </c>
      <c r="G72" s="24"/>
      <c r="H72" s="24"/>
      <c r="I72" s="24"/>
      <c r="J72" s="24"/>
      <c r="K72" s="24"/>
      <c r="L72" s="24"/>
      <c r="M72" s="25"/>
    </row>
    <row r="73" spans="2:14" s="1" customFormat="1" ht="21.4" customHeight="1" x14ac:dyDescent="0.2">
      <c r="B73" s="21" t="s">
        <v>83</v>
      </c>
      <c r="C73" s="21"/>
      <c r="D73" s="21"/>
      <c r="E73" s="21"/>
      <c r="F73" s="26">
        <f>ROUND(L32+L37+L42+L43+L48+L51+L52+L53+L54+L55+L56+L57+L58+L59+L60+L61+L62+L63+L64+L65+L66+L67+L68+L69+L70,2)</f>
        <v>0</v>
      </c>
      <c r="G73" s="27"/>
      <c r="H73" s="27"/>
      <c r="I73" s="27"/>
      <c r="J73" s="27"/>
      <c r="K73" s="27"/>
      <c r="L73" s="27"/>
      <c r="M73" s="28"/>
    </row>
    <row r="74" spans="2:14" s="1" customFormat="1" ht="11.1" customHeight="1" x14ac:dyDescent="0.2"/>
    <row r="75" spans="2:14" s="1" customFormat="1" ht="80.099999999999994" customHeight="1" x14ac:dyDescent="0.2">
      <c r="B75" s="34" t="s">
        <v>101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</row>
    <row r="76" spans="2:14" s="1" customFormat="1" ht="2.65" customHeight="1" x14ac:dyDescent="0.2"/>
    <row r="77" spans="2:14" s="1" customFormat="1" ht="110.1" customHeight="1" x14ac:dyDescent="0.2">
      <c r="B77" s="34" t="s">
        <v>102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</row>
    <row r="78" spans="2:14" s="1" customFormat="1" ht="5.25" customHeight="1" x14ac:dyDescent="0.2"/>
    <row r="79" spans="2:14" s="1" customFormat="1" ht="110.1" customHeight="1" x14ac:dyDescent="0.2">
      <c r="B79" s="33" t="s">
        <v>103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</row>
    <row r="80" spans="2:14" s="1" customFormat="1" ht="5.25" customHeight="1" x14ac:dyDescent="0.2"/>
    <row r="81" spans="2:14" s="1" customFormat="1" ht="37.9" customHeight="1" x14ac:dyDescent="0.2">
      <c r="B81" s="35" t="s">
        <v>84</v>
      </c>
      <c r="C81" s="35"/>
      <c r="D81" s="35"/>
      <c r="E81" s="35"/>
      <c r="F81" s="36" t="s">
        <v>85</v>
      </c>
      <c r="G81" s="36"/>
      <c r="H81" s="36"/>
      <c r="I81" s="36"/>
      <c r="J81" s="36"/>
      <c r="K81" s="36"/>
      <c r="L81" s="36"/>
    </row>
    <row r="82" spans="2:14" s="1" customFormat="1" ht="28.7" customHeight="1" x14ac:dyDescent="0.2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</row>
    <row r="83" spans="2:14" s="1" customFormat="1" ht="28.7" customHeight="1" x14ac:dyDescent="0.2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</row>
    <row r="84" spans="2:14" s="1" customFormat="1" ht="28.7" customHeight="1" x14ac:dyDescent="0.2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spans="2:14" s="1" customFormat="1" ht="28.7" customHeight="1" x14ac:dyDescent="0.2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spans="2:14" s="1" customFormat="1" ht="2.65" customHeight="1" x14ac:dyDescent="0.2"/>
    <row r="87" spans="2:14" s="1" customFormat="1" ht="203.1" customHeight="1" x14ac:dyDescent="0.2">
      <c r="B87" s="34" t="s">
        <v>104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</row>
    <row r="88" spans="2:14" s="1" customFormat="1" ht="2.65" customHeight="1" x14ac:dyDescent="0.2"/>
    <row r="89" spans="2:14" s="1" customFormat="1" ht="36.950000000000003" customHeight="1" x14ac:dyDescent="0.2">
      <c r="B89" s="38" t="s">
        <v>105</v>
      </c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</row>
    <row r="90" spans="2:14" s="1" customFormat="1" ht="2.65" customHeight="1" x14ac:dyDescent="0.2"/>
    <row r="91" spans="2:14" s="1" customFormat="1" ht="37.9" customHeight="1" x14ac:dyDescent="0.2">
      <c r="B91" s="35" t="s">
        <v>86</v>
      </c>
      <c r="C91" s="35"/>
      <c r="D91" s="35"/>
      <c r="E91" s="35"/>
      <c r="F91" s="19" t="s">
        <v>87</v>
      </c>
      <c r="G91" s="19"/>
      <c r="H91" s="19"/>
      <c r="I91" s="19"/>
      <c r="J91" s="19"/>
      <c r="K91" s="19"/>
      <c r="L91" s="19"/>
    </row>
    <row r="92" spans="2:14" s="1" customFormat="1" ht="28.7" customHeight="1" x14ac:dyDescent="0.2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2:14" s="1" customFormat="1" ht="28.7" customHeight="1" x14ac:dyDescent="0.2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2:14" s="1" customFormat="1" ht="28.7" customHeight="1" x14ac:dyDescent="0.2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2:14" s="1" customFormat="1" ht="28.7" customHeight="1" x14ac:dyDescent="0.2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2:14" s="1" customFormat="1" ht="2.65" customHeight="1" x14ac:dyDescent="0.2"/>
    <row r="97" spans="2:14" s="1" customFormat="1" ht="159.94999999999999" customHeight="1" x14ac:dyDescent="0.2">
      <c r="B97" s="34" t="s">
        <v>106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</row>
    <row r="98" spans="2:14" s="1" customFormat="1" ht="2.65" customHeight="1" x14ac:dyDescent="0.2"/>
    <row r="99" spans="2:14" s="1" customFormat="1" ht="54.95" customHeight="1" x14ac:dyDescent="0.2">
      <c r="B99" s="34" t="s">
        <v>107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</row>
    <row r="100" spans="2:14" s="1" customFormat="1" ht="2.65" customHeight="1" x14ac:dyDescent="0.2"/>
    <row r="101" spans="2:14" s="1" customFormat="1" ht="60" customHeight="1" x14ac:dyDescent="0.2">
      <c r="B101" s="33" t="s">
        <v>108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</row>
    <row r="102" spans="2:14" s="1" customFormat="1" ht="2.65" customHeight="1" x14ac:dyDescent="0.2"/>
    <row r="103" spans="2:14" s="1" customFormat="1" ht="48" customHeight="1" x14ac:dyDescent="0.2">
      <c r="B103" s="33" t="s">
        <v>109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</row>
    <row r="104" spans="2:14" s="1" customFormat="1" ht="2.65" customHeight="1" x14ac:dyDescent="0.2"/>
    <row r="105" spans="2:14" s="1" customFormat="1" ht="125.1" customHeight="1" x14ac:dyDescent="0.2">
      <c r="B105" s="34" t="s">
        <v>110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</row>
    <row r="106" spans="2:14" s="1" customFormat="1" ht="2.65" customHeight="1" x14ac:dyDescent="0.2"/>
    <row r="107" spans="2:14" s="1" customFormat="1" ht="84.95" customHeight="1" x14ac:dyDescent="0.2">
      <c r="B107" s="34" t="s">
        <v>111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</row>
    <row r="108" spans="2:14" s="1" customFormat="1" ht="29.25" customHeight="1" x14ac:dyDescent="0.2"/>
    <row r="109" spans="2:14" s="1" customFormat="1" ht="17.649999999999999" customHeight="1" x14ac:dyDescent="0.2">
      <c r="I109" s="16" t="s">
        <v>112</v>
      </c>
      <c r="J109" s="16"/>
    </row>
    <row r="110" spans="2:14" s="1" customFormat="1" ht="105" customHeight="1" x14ac:dyDescent="0.2"/>
    <row r="111" spans="2:14" s="1" customFormat="1" ht="81.599999999999994" customHeight="1" x14ac:dyDescent="0.2">
      <c r="B111" s="30" t="s">
        <v>113</v>
      </c>
      <c r="C111" s="30"/>
      <c r="D111" s="30"/>
      <c r="E111" s="30"/>
      <c r="F111" s="30"/>
      <c r="G111" s="30"/>
      <c r="H111" s="30"/>
      <c r="I111" s="30"/>
      <c r="J111" s="30"/>
    </row>
    <row r="112" spans="2:14" s="1" customFormat="1" ht="28.7" customHeight="1" x14ac:dyDescent="0.2"/>
  </sheetData>
  <mergeCells count="87">
    <mergeCell ref="B10:D11"/>
    <mergeCell ref="B101:N101"/>
    <mergeCell ref="B103:N103"/>
    <mergeCell ref="B105:N105"/>
    <mergeCell ref="B107:N107"/>
    <mergeCell ref="B84:E84"/>
    <mergeCell ref="B85:E85"/>
    <mergeCell ref="B87:N87"/>
    <mergeCell ref="B89:N89"/>
    <mergeCell ref="B91:E91"/>
    <mergeCell ref="B92:E92"/>
    <mergeCell ref="B93:E93"/>
    <mergeCell ref="B94:E94"/>
    <mergeCell ref="B95:E95"/>
    <mergeCell ref="B97:N97"/>
    <mergeCell ref="B99:N99"/>
    <mergeCell ref="B111:J111"/>
    <mergeCell ref="B24:L24"/>
    <mergeCell ref="B26:L26"/>
    <mergeCell ref="B29:K29"/>
    <mergeCell ref="B34:K34"/>
    <mergeCell ref="B39:K39"/>
    <mergeCell ref="B75:N75"/>
    <mergeCell ref="B77:N77"/>
    <mergeCell ref="B79:N79"/>
    <mergeCell ref="B81:E81"/>
    <mergeCell ref="B82:E82"/>
    <mergeCell ref="B83:E83"/>
    <mergeCell ref="F81:L81"/>
    <mergeCell ref="F82:L82"/>
    <mergeCell ref="F83:L83"/>
    <mergeCell ref="F84:L84"/>
    <mergeCell ref="F93:L93"/>
    <mergeCell ref="F94:L94"/>
    <mergeCell ref="B4:D4"/>
    <mergeCell ref="B45:K45"/>
    <mergeCell ref="B6:D6"/>
    <mergeCell ref="B72:E72"/>
    <mergeCell ref="B73:E73"/>
    <mergeCell ref="B8:D8"/>
    <mergeCell ref="E14:G14"/>
    <mergeCell ref="F72:M72"/>
    <mergeCell ref="F73:M73"/>
    <mergeCell ref="G11:N12"/>
    <mergeCell ref="L55:M55"/>
    <mergeCell ref="L56:M56"/>
    <mergeCell ref="L57:M57"/>
    <mergeCell ref="L58:M58"/>
    <mergeCell ref="L52:M52"/>
    <mergeCell ref="L53:M53"/>
    <mergeCell ref="F85:L85"/>
    <mergeCell ref="F91:L91"/>
    <mergeCell ref="F92:L92"/>
    <mergeCell ref="L59:M59"/>
    <mergeCell ref="L60:M60"/>
    <mergeCell ref="L63:M63"/>
    <mergeCell ref="L64:M64"/>
    <mergeCell ref="F95:L95"/>
    <mergeCell ref="I109:J109"/>
    <mergeCell ref="I2:O2"/>
    <mergeCell ref="L31:M31"/>
    <mergeCell ref="L32:M32"/>
    <mergeCell ref="L36:M36"/>
    <mergeCell ref="L37:M37"/>
    <mergeCell ref="L41:M41"/>
    <mergeCell ref="L42:M42"/>
    <mergeCell ref="L43:M43"/>
    <mergeCell ref="L47:M47"/>
    <mergeCell ref="L48:M48"/>
    <mergeCell ref="L50:M50"/>
    <mergeCell ref="L51:M51"/>
    <mergeCell ref="B3:E3"/>
    <mergeCell ref="B5:E5"/>
    <mergeCell ref="B7:E7"/>
    <mergeCell ref="L70:M70"/>
    <mergeCell ref="B16:I16"/>
    <mergeCell ref="B18:I18"/>
    <mergeCell ref="B20:I20"/>
    <mergeCell ref="B22:I22"/>
    <mergeCell ref="L65:M65"/>
    <mergeCell ref="L66:M66"/>
    <mergeCell ref="L67:M67"/>
    <mergeCell ref="L68:M68"/>
    <mergeCell ref="L69:M69"/>
    <mergeCell ref="L54:M54"/>
    <mergeCell ref="L61:M61"/>
    <mergeCell ref="L62:M62"/>
  </mergeCells>
  <pageMargins left="0.7" right="0.7" top="0.75" bottom="0.75" header="0.3" footer="0.3"/>
  <pageSetup paperSize="9" scale="96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Agnieszka Nowakowska</cp:lastModifiedBy>
  <cp:lastPrinted>2023-10-19T08:56:36Z</cp:lastPrinted>
  <dcterms:created xsi:type="dcterms:W3CDTF">2023-10-19T07:52:53Z</dcterms:created>
  <dcterms:modified xsi:type="dcterms:W3CDTF">2023-10-23T06:01:50Z</dcterms:modified>
</cp:coreProperties>
</file>